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Coam/Coam Data/"/>
    </mc:Choice>
  </mc:AlternateContent>
  <xr:revisionPtr revIDLastSave="73" documentId="8_{A5F9283F-254A-4B00-92B1-E3F5E2A5FAC6}" xr6:coauthVersionLast="47" xr6:coauthVersionMax="47" xr10:uidLastSave="{38D994A7-5876-417B-86B4-30BF7BF65CAA}"/>
  <bookViews>
    <workbookView xWindow="-110" yWindow="-110" windowWidth="19420" windowHeight="10420" activeTab="1" xr2:uid="{41A94492-17DF-49A6-A2EA-7CC01F449D96}"/>
  </bookViews>
  <sheets>
    <sheet name="Input values" sheetId="1" r:id="rId1"/>
    <sheet name="Output valu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" i="1"/>
  <c r="V21" i="1" l="1"/>
  <c r="S21" i="1"/>
  <c r="P21" i="1"/>
  <c r="J21" i="1"/>
  <c r="V20" i="1"/>
  <c r="S20" i="1"/>
  <c r="P20" i="1"/>
  <c r="J20" i="1"/>
  <c r="V19" i="1"/>
  <c r="S19" i="1"/>
  <c r="P19" i="1"/>
  <c r="J19" i="1"/>
  <c r="V18" i="1"/>
  <c r="S18" i="1"/>
  <c r="P18" i="1"/>
  <c r="J18" i="1"/>
  <c r="V17" i="1"/>
  <c r="S17" i="1"/>
  <c r="P17" i="1"/>
  <c r="J17" i="1"/>
  <c r="V16" i="1"/>
  <c r="S16" i="1"/>
  <c r="P16" i="1"/>
  <c r="J16" i="1"/>
  <c r="V15" i="1"/>
  <c r="S15" i="1"/>
  <c r="P15" i="1"/>
  <c r="J15" i="1"/>
  <c r="V14" i="1"/>
  <c r="S14" i="1"/>
  <c r="P14" i="1"/>
  <c r="J14" i="1"/>
  <c r="V13" i="1"/>
  <c r="S13" i="1"/>
  <c r="P13" i="1"/>
  <c r="J13" i="1"/>
  <c r="V12" i="1"/>
  <c r="S12" i="1"/>
  <c r="P12" i="1"/>
  <c r="J12" i="1"/>
  <c r="V11" i="1"/>
  <c r="S11" i="1"/>
  <c r="P11" i="1"/>
  <c r="J11" i="1"/>
  <c r="V10" i="1"/>
  <c r="S10" i="1"/>
  <c r="P10" i="1"/>
  <c r="J10" i="1"/>
  <c r="V9" i="1"/>
  <c r="S9" i="1"/>
  <c r="P9" i="1"/>
  <c r="J9" i="1"/>
  <c r="V8" i="1"/>
  <c r="S8" i="1"/>
  <c r="P8" i="1"/>
  <c r="J8" i="1"/>
  <c r="V7" i="1"/>
  <c r="S7" i="1"/>
  <c r="P7" i="1"/>
  <c r="J7" i="1"/>
  <c r="V6" i="1"/>
  <c r="S6" i="1"/>
  <c r="P6" i="1"/>
  <c r="J6" i="1"/>
  <c r="V5" i="1"/>
  <c r="S5" i="1"/>
  <c r="P5" i="1"/>
  <c r="J5" i="1"/>
  <c r="V4" i="1"/>
  <c r="S4" i="1"/>
  <c r="P4" i="1"/>
  <c r="J4" i="1"/>
  <c r="V3" i="1"/>
  <c r="S3" i="1"/>
  <c r="P3" i="1"/>
  <c r="J3" i="1"/>
  <c r="V2" i="1"/>
  <c r="S2" i="1"/>
  <c r="P2" i="1"/>
  <c r="J2" i="1"/>
</calcChain>
</file>

<file path=xl/sharedStrings.xml><?xml version="1.0" encoding="utf-8"?>
<sst xmlns="http://schemas.openxmlformats.org/spreadsheetml/2006/main" count="105" uniqueCount="46">
  <si>
    <t>Primary ID</t>
  </si>
  <si>
    <t>COAM</t>
  </si>
  <si>
    <t>COAM number</t>
  </si>
  <si>
    <r>
      <t>ΔH</t>
    </r>
    <r>
      <rPr>
        <i/>
        <vertAlign val="subscript"/>
        <sz val="11"/>
        <color theme="1"/>
        <rFont val="Calibri"/>
        <family val="2"/>
        <scheme val="minor"/>
      </rPr>
      <t>hb</t>
    </r>
  </si>
  <si>
    <r>
      <t>ΔH</t>
    </r>
    <r>
      <rPr>
        <i/>
        <vertAlign val="subscript"/>
        <sz val="11"/>
        <color theme="1"/>
        <rFont val="Calibri"/>
        <family val="2"/>
        <scheme val="minor"/>
      </rPr>
      <t>mix</t>
    </r>
  </si>
  <si>
    <r>
      <t>HBDC</t>
    </r>
    <r>
      <rPr>
        <i/>
        <vertAlign val="subscript"/>
        <sz val="11"/>
        <color theme="1"/>
        <rFont val="Calibri"/>
        <family val="2"/>
        <scheme val="minor"/>
      </rPr>
      <t>API</t>
    </r>
  </si>
  <si>
    <r>
      <t>HBAC</t>
    </r>
    <r>
      <rPr>
        <i/>
        <vertAlign val="subscript"/>
        <sz val="11"/>
        <color theme="1"/>
        <rFont val="Calibri"/>
        <family val="2"/>
        <scheme val="minor"/>
      </rPr>
      <t>API</t>
    </r>
  </si>
  <si>
    <r>
      <t>HBDC</t>
    </r>
    <r>
      <rPr>
        <i/>
        <vertAlign val="subscript"/>
        <sz val="11"/>
        <color theme="1"/>
        <rFont val="Calibri"/>
        <family val="2"/>
        <scheme val="minor"/>
      </rPr>
      <t>COF</t>
    </r>
  </si>
  <si>
    <r>
      <t>HBAC</t>
    </r>
    <r>
      <rPr>
        <i/>
        <vertAlign val="subscript"/>
        <sz val="11"/>
        <color theme="1"/>
        <rFont val="Calibri"/>
        <family val="2"/>
        <scheme val="minor"/>
      </rPr>
      <t>COF</t>
    </r>
  </si>
  <si>
    <r>
      <rPr>
        <sz val="11"/>
        <color theme="1"/>
        <rFont val="Calibri"/>
        <family val="2"/>
      </rPr>
      <t>Σ</t>
    </r>
    <r>
      <rPr>
        <i/>
        <sz val="8.8000000000000007"/>
        <color theme="1"/>
        <rFont val="Calibri"/>
        <family val="2"/>
      </rPr>
      <t>HBC</t>
    </r>
    <r>
      <rPr>
        <i/>
        <vertAlign val="subscript"/>
        <sz val="8.8000000000000007"/>
        <color theme="1"/>
        <rFont val="Calibri"/>
        <family val="2"/>
      </rPr>
      <t>self</t>
    </r>
  </si>
  <si>
    <r>
      <t>MW</t>
    </r>
    <r>
      <rPr>
        <i/>
        <vertAlign val="subscript"/>
        <sz val="11"/>
        <color theme="1"/>
        <rFont val="Calibri"/>
        <family val="2"/>
        <scheme val="minor"/>
      </rPr>
      <t>API</t>
    </r>
  </si>
  <si>
    <r>
      <t>MW</t>
    </r>
    <r>
      <rPr>
        <i/>
        <vertAlign val="subscript"/>
        <sz val="11"/>
        <color theme="1"/>
        <rFont val="Calibri"/>
        <family val="2"/>
        <scheme val="minor"/>
      </rPr>
      <t>COF</t>
    </r>
  </si>
  <si>
    <r>
      <t>TPSA</t>
    </r>
    <r>
      <rPr>
        <i/>
        <vertAlign val="subscript"/>
        <sz val="11"/>
        <color theme="1"/>
        <rFont val="Calibri"/>
        <family val="2"/>
      </rPr>
      <t>API</t>
    </r>
  </si>
  <si>
    <r>
      <t>TPSA</t>
    </r>
    <r>
      <rPr>
        <i/>
        <vertAlign val="subscript"/>
        <sz val="11"/>
        <color theme="1"/>
        <rFont val="Calibri"/>
        <family val="2"/>
      </rPr>
      <t>COF</t>
    </r>
  </si>
  <si>
    <t>AV. MW</t>
  </si>
  <si>
    <t>ΔTPSA</t>
  </si>
  <si>
    <r>
      <rPr>
        <sz val="10"/>
        <rFont val="Calibri"/>
        <family val="2"/>
      </rPr>
      <t>µ</t>
    </r>
    <r>
      <rPr>
        <vertAlign val="subscript"/>
        <sz val="10"/>
        <rFont val="Calibri"/>
        <family val="2"/>
      </rPr>
      <t>API</t>
    </r>
  </si>
  <si>
    <r>
      <t>δh</t>
    </r>
    <r>
      <rPr>
        <i/>
        <vertAlign val="subscript"/>
        <sz val="10"/>
        <rFont val="Arial"/>
        <family val="2"/>
      </rPr>
      <t>API</t>
    </r>
  </si>
  <si>
    <r>
      <t>µ</t>
    </r>
    <r>
      <rPr>
        <vertAlign val="subscript"/>
        <sz val="10"/>
        <rFont val="Calibri"/>
        <family val="2"/>
      </rPr>
      <t>COF</t>
    </r>
  </si>
  <si>
    <r>
      <t>δh</t>
    </r>
    <r>
      <rPr>
        <i/>
        <vertAlign val="subscript"/>
        <sz val="10"/>
        <rFont val="Arial"/>
        <family val="2"/>
      </rPr>
      <t>COF</t>
    </r>
  </si>
  <si>
    <r>
      <t>Δ</t>
    </r>
    <r>
      <rPr>
        <sz val="10"/>
        <rFont val="Calibri"/>
        <family val="2"/>
      </rPr>
      <t>µ</t>
    </r>
  </si>
  <si>
    <r>
      <t>Δ(</t>
    </r>
    <r>
      <rPr>
        <sz val="10"/>
        <rFont val="Calibri"/>
        <family val="2"/>
      </rPr>
      <t>δh)</t>
    </r>
  </si>
  <si>
    <t>bisVCap-Benzocaine</t>
  </si>
  <si>
    <t>N</t>
  </si>
  <si>
    <t xml:space="preserve">bisVCap-Caffeine </t>
  </si>
  <si>
    <t>bisVCap-Carbamazepine</t>
  </si>
  <si>
    <t>Y</t>
  </si>
  <si>
    <t>bisVCap-Carisoprodol</t>
  </si>
  <si>
    <t>bisVCap-Dopamine</t>
  </si>
  <si>
    <t>bisVCap-Isoniazid</t>
  </si>
  <si>
    <t>bisVCap-valsartan</t>
  </si>
  <si>
    <t>bisVCap-aspirin</t>
  </si>
  <si>
    <t>bisVCap-chloramphenicol</t>
  </si>
  <si>
    <t>bisVCap-chlorpropamide</t>
  </si>
  <si>
    <t>bisVCap-famotidine</t>
  </si>
  <si>
    <t>bisVCap-flurbiprofen</t>
  </si>
  <si>
    <t>bisVCap-furosemide</t>
  </si>
  <si>
    <t>bisVCap-indomethacin</t>
  </si>
  <si>
    <t>bisVCap-ketoprofen</t>
  </si>
  <si>
    <t>bisVCap-mebendazole</t>
  </si>
  <si>
    <t>bisVCap-paracetamol</t>
  </si>
  <si>
    <t>bisVCap-phenobarbital</t>
  </si>
  <si>
    <t>bisVCap-piroxicam</t>
  </si>
  <si>
    <t>bisVCap-simvastatin</t>
  </si>
  <si>
    <t>Predicted COAM</t>
  </si>
  <si>
    <t>Predicted COAM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</si>
</sst>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i/>
      <vertAlign val="subscript"/>
      <sz val="11"/>
      <color theme="1"/>
      <name val="Calibri"/>
      <family val="2"/>
    </font>
    <font>
      <i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8.8000000000000007"/>
      <color theme="1"/>
      <name val="Calibri"/>
      <family val="2"/>
    </font>
    <font>
      <i/>
      <vertAlign val="subscript"/>
      <sz val="8.8000000000000007"/>
      <color theme="1"/>
      <name val="Calibri"/>
      <family val="2"/>
    </font>
    <font>
      <i/>
      <sz val="10"/>
      <name val="Arial"/>
      <family val="2"/>
    </font>
    <font>
      <i/>
      <vertAlign val="subscript"/>
      <sz val="10"/>
      <name val="Arial"/>
      <family val="2"/>
    </font>
    <font>
      <sz val="10"/>
      <name val="Calibri"/>
      <family val="2"/>
    </font>
    <font>
      <vertAlign val="subscript"/>
      <sz val="10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3" xfId="0" applyBorder="1"/>
    <xf numFmtId="0" fontId="0" fillId="0" borderId="2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/>
    <xf numFmtId="0" fontId="1" fillId="0" borderId="6" xfId="0" applyFont="1" applyBorder="1" applyAlignment="1">
      <alignment horizontal="center" vertical="center"/>
    </xf>
    <xf numFmtId="0" fontId="0" fillId="0" borderId="7" xfId="0" applyBorder="1"/>
    <xf numFmtId="0" fontId="0" fillId="0" borderId="5" xfId="0" applyFill="1" applyBorder="1" applyAlignment="1">
      <alignment horizontal="center"/>
    </xf>
    <xf numFmtId="0" fontId="0" fillId="0" borderId="5" xfId="0" applyBorder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164" fontId="1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0" fillId="0" borderId="3" xfId="0" applyBorder="1" applyAlignment="1"/>
    <xf numFmtId="165" fontId="0" fillId="0" borderId="3" xfId="0" applyNumberFormat="1" applyBorder="1" applyAlignment="1"/>
    <xf numFmtId="2" fontId="0" fillId="0" borderId="3" xfId="0" applyNumberFormat="1" applyBorder="1" applyAlignment="1"/>
    <xf numFmtId="0" fontId="0" fillId="0" borderId="0" xfId="0" applyBorder="1" applyAlignment="1"/>
    <xf numFmtId="165" fontId="0" fillId="0" borderId="0" xfId="0" applyNumberFormat="1" applyBorder="1" applyAlignment="1"/>
    <xf numFmtId="2" fontId="0" fillId="0" borderId="0" xfId="0" applyNumberFormat="1" applyBorder="1" applyAlignment="1"/>
    <xf numFmtId="0" fontId="0" fillId="0" borderId="0" xfId="0" applyFill="1" applyBorder="1" applyAlignment="1"/>
    <xf numFmtId="165" fontId="0" fillId="0" borderId="0" xfId="0" applyNumberFormat="1" applyFill="1" applyBorder="1" applyAlignment="1"/>
    <xf numFmtId="0" fontId="12" fillId="0" borderId="0" xfId="0" applyFont="1" applyBorder="1" applyAlignment="1"/>
    <xf numFmtId="0" fontId="0" fillId="0" borderId="3" xfId="0" applyBorder="1" applyAlignment="1">
      <alignment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7C2DE-A9E8-4429-B077-572C66E45F0E}">
  <dimension ref="A1:V21"/>
  <sheetViews>
    <sheetView zoomScale="60" zoomScaleNormal="60" workbookViewId="0">
      <selection activeCell="Z18" sqref="Z17:Z18"/>
    </sheetView>
  </sheetViews>
  <sheetFormatPr defaultRowHeight="14.5" x14ac:dyDescent="0.35"/>
  <cols>
    <col min="1" max="1" width="22.26953125" bestFit="1" customWidth="1"/>
    <col min="11" max="11" width="8.7265625" customWidth="1"/>
    <col min="14" max="15" width="8.7265625" customWidth="1"/>
    <col min="18" max="18" width="8.7265625" customWidth="1"/>
  </cols>
  <sheetData>
    <row r="1" spans="1:22" s="1" customFormat="1" ht="16.5" x14ac:dyDescent="0.35">
      <c r="A1" s="14" t="s">
        <v>0</v>
      </c>
      <c r="B1" s="15" t="s">
        <v>1</v>
      </c>
      <c r="C1" s="15" t="s">
        <v>2</v>
      </c>
      <c r="D1" s="16" t="s">
        <v>3</v>
      </c>
      <c r="E1" s="16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7" t="s">
        <v>9</v>
      </c>
      <c r="K1" s="15" t="s">
        <v>10</v>
      </c>
      <c r="L1" s="15" t="s">
        <v>11</v>
      </c>
      <c r="M1" s="17" t="s">
        <v>14</v>
      </c>
      <c r="N1" s="17" t="s">
        <v>12</v>
      </c>
      <c r="O1" s="18" t="s">
        <v>13</v>
      </c>
      <c r="P1" s="17" t="s">
        <v>15</v>
      </c>
      <c r="Q1" s="20" t="s">
        <v>16</v>
      </c>
      <c r="R1" s="20" t="s">
        <v>18</v>
      </c>
      <c r="S1" s="19" t="s">
        <v>20</v>
      </c>
      <c r="T1" s="19" t="s">
        <v>17</v>
      </c>
      <c r="U1" s="19" t="s">
        <v>19</v>
      </c>
      <c r="V1" s="19" t="s">
        <v>21</v>
      </c>
    </row>
    <row r="2" spans="1:22" s="3" customFormat="1" x14ac:dyDescent="0.35">
      <c r="A2" s="21" t="s">
        <v>22</v>
      </c>
      <c r="B2" s="21" t="s">
        <v>23</v>
      </c>
      <c r="C2" s="21">
        <v>0</v>
      </c>
      <c r="D2" s="21">
        <v>-0.61179999999999901</v>
      </c>
      <c r="E2" s="21">
        <v>-1.0789249999999999</v>
      </c>
      <c r="F2" s="21">
        <v>1</v>
      </c>
      <c r="G2" s="21">
        <v>3</v>
      </c>
      <c r="H2" s="21">
        <v>0</v>
      </c>
      <c r="I2" s="21">
        <v>2</v>
      </c>
      <c r="J2" s="21">
        <f t="shared" ref="J2:J21" si="0">(SQRT((F2-G2)^2))+(SQRT((H2-I2)^2))</f>
        <v>4</v>
      </c>
      <c r="K2" s="21">
        <v>278.49220000000003</v>
      </c>
      <c r="L2" s="2">
        <v>165.19</v>
      </c>
      <c r="M2" s="23">
        <f>(K2+L2)/2</f>
        <v>221.84110000000001</v>
      </c>
      <c r="N2" s="21">
        <v>40.619999999999997</v>
      </c>
      <c r="O2" s="2">
        <v>52.3</v>
      </c>
      <c r="P2" s="22">
        <f>SQRT((N2-O2)^2)</f>
        <v>11.68</v>
      </c>
      <c r="Q2" s="2">
        <v>-0.89214000000000004</v>
      </c>
      <c r="R2" s="2">
        <v>1.8100700000000001</v>
      </c>
      <c r="S2" s="21">
        <f>SQRT((Q2-R2)^2)</f>
        <v>2.70221</v>
      </c>
      <c r="T2" s="2">
        <v>6.9760000159999898</v>
      </c>
      <c r="U2" s="2">
        <v>12.461546771999901</v>
      </c>
      <c r="V2" s="21">
        <f>SQRT((T2-U2)^2)</f>
        <v>5.4855467559999109</v>
      </c>
    </row>
    <row r="3" spans="1:22" x14ac:dyDescent="0.35">
      <c r="A3" s="24" t="s">
        <v>24</v>
      </c>
      <c r="B3" s="24" t="s">
        <v>23</v>
      </c>
      <c r="C3" s="24">
        <v>0</v>
      </c>
      <c r="D3" s="24">
        <v>-3.6829999999999898E-2</v>
      </c>
      <c r="E3" s="24">
        <v>3.5435000000000903E-2</v>
      </c>
      <c r="F3" s="24">
        <v>0</v>
      </c>
      <c r="G3" s="24">
        <v>3</v>
      </c>
      <c r="H3" s="24">
        <v>0</v>
      </c>
      <c r="I3" s="24">
        <v>2</v>
      </c>
      <c r="J3" s="24">
        <f t="shared" si="0"/>
        <v>5</v>
      </c>
      <c r="K3" s="24">
        <v>278.49220000000003</v>
      </c>
      <c r="L3" s="24">
        <v>194.19</v>
      </c>
      <c r="M3" s="26">
        <f t="shared" ref="M3:M21" si="1">(K3+L3)/2</f>
        <v>236.34110000000001</v>
      </c>
      <c r="N3" s="24">
        <v>40.619999999999997</v>
      </c>
      <c r="O3" s="24">
        <v>58.4</v>
      </c>
      <c r="P3" s="25">
        <f>SQRT((N3-O3)^2)</f>
        <v>17.78</v>
      </c>
      <c r="Q3" s="7">
        <v>-0.89214000000000004</v>
      </c>
      <c r="R3" s="7">
        <v>2.3547099999999999</v>
      </c>
      <c r="S3" s="24">
        <f>SQRT((Q3-R3)^2)</f>
        <v>3.2468499999999998</v>
      </c>
      <c r="T3" s="7">
        <v>6.9760000159999898</v>
      </c>
      <c r="U3" s="7">
        <v>12.5050533719999</v>
      </c>
      <c r="V3" s="24">
        <f>SQRT((T3-U3)^2)</f>
        <v>5.5290533559999098</v>
      </c>
    </row>
    <row r="4" spans="1:22" s="9" customFormat="1" x14ac:dyDescent="0.35">
      <c r="A4" s="27" t="s">
        <v>25</v>
      </c>
      <c r="B4" s="27" t="s">
        <v>26</v>
      </c>
      <c r="C4" s="27">
        <v>1</v>
      </c>
      <c r="D4" s="27">
        <v>-0.174764999999999</v>
      </c>
      <c r="E4" s="27">
        <v>-0.30074999999999802</v>
      </c>
      <c r="F4" s="27">
        <v>1</v>
      </c>
      <c r="G4" s="27">
        <v>1</v>
      </c>
      <c r="H4" s="27">
        <v>0</v>
      </c>
      <c r="I4" s="27">
        <v>2</v>
      </c>
      <c r="J4" s="27">
        <f t="shared" si="0"/>
        <v>2</v>
      </c>
      <c r="K4" s="27">
        <v>278.49220000000003</v>
      </c>
      <c r="L4" s="27">
        <v>236.27</v>
      </c>
      <c r="M4" s="26">
        <f t="shared" si="1"/>
        <v>257.3811</v>
      </c>
      <c r="N4" s="27">
        <v>40.619999999999997</v>
      </c>
      <c r="O4" s="27">
        <v>46.3</v>
      </c>
      <c r="P4" s="28">
        <f>SQRT((N4-O4)^2)</f>
        <v>5.68</v>
      </c>
      <c r="Q4" s="8">
        <v>-0.89214000000000004</v>
      </c>
      <c r="R4" s="8">
        <v>-0.40958</v>
      </c>
      <c r="S4" s="27">
        <f>SQRT((Q4-R4)^2)</f>
        <v>0.48256000000000004</v>
      </c>
      <c r="T4" s="8">
        <v>6.9760000159999898</v>
      </c>
      <c r="U4" s="8">
        <v>12.603373336000001</v>
      </c>
      <c r="V4" s="27">
        <f>SQRT((T4-U4)^2)</f>
        <v>5.6273733200000109</v>
      </c>
    </row>
    <row r="5" spans="1:22" s="9" customFormat="1" x14ac:dyDescent="0.35">
      <c r="A5" s="27" t="s">
        <v>27</v>
      </c>
      <c r="B5" s="27" t="s">
        <v>26</v>
      </c>
      <c r="C5" s="27">
        <v>1</v>
      </c>
      <c r="D5" s="27">
        <v>-0.286055</v>
      </c>
      <c r="E5" s="27">
        <v>-0.47581999999999902</v>
      </c>
      <c r="F5" s="27">
        <v>2</v>
      </c>
      <c r="G5" s="27">
        <v>4</v>
      </c>
      <c r="H5" s="27">
        <v>0</v>
      </c>
      <c r="I5" s="27">
        <v>2</v>
      </c>
      <c r="J5" s="27">
        <f t="shared" si="0"/>
        <v>4</v>
      </c>
      <c r="K5" s="27">
        <v>278.49220000000003</v>
      </c>
      <c r="L5" s="27">
        <v>260.33</v>
      </c>
      <c r="M5" s="26">
        <f t="shared" si="1"/>
        <v>269.41110000000003</v>
      </c>
      <c r="N5" s="27">
        <v>40.619999999999997</v>
      </c>
      <c r="O5" s="27">
        <v>90.6</v>
      </c>
      <c r="P5" s="28">
        <f>SQRT((N5-O5)^2)</f>
        <v>49.98</v>
      </c>
      <c r="Q5" s="8">
        <v>-0.89214000000000004</v>
      </c>
      <c r="R5" s="8">
        <v>0.8054</v>
      </c>
      <c r="S5" s="27">
        <f>SQRT((Q5-R5)^2)</f>
        <v>1.69754</v>
      </c>
      <c r="T5" s="8">
        <v>6.9760000159999898</v>
      </c>
      <c r="U5" s="8">
        <v>12.702559988000001</v>
      </c>
      <c r="V5" s="27">
        <f>SQRT((T5-U5)^2)</f>
        <v>5.7265599720000111</v>
      </c>
    </row>
    <row r="6" spans="1:22" x14ac:dyDescent="0.35">
      <c r="A6" s="24" t="s">
        <v>28</v>
      </c>
      <c r="B6" s="29" t="s">
        <v>23</v>
      </c>
      <c r="C6" s="24">
        <v>1</v>
      </c>
      <c r="D6" s="24">
        <v>-1.3987449999999999</v>
      </c>
      <c r="E6" s="24">
        <v>-1.98624499999999</v>
      </c>
      <c r="F6" s="24">
        <v>3</v>
      </c>
      <c r="G6" s="24">
        <v>3</v>
      </c>
      <c r="H6" s="24">
        <v>0</v>
      </c>
      <c r="I6" s="24">
        <v>2</v>
      </c>
      <c r="J6" s="24">
        <f t="shared" si="0"/>
        <v>2</v>
      </c>
      <c r="K6" s="24">
        <v>278.49220000000003</v>
      </c>
      <c r="L6" s="24">
        <v>153.18</v>
      </c>
      <c r="M6" s="26">
        <f t="shared" si="1"/>
        <v>215.83610000000002</v>
      </c>
      <c r="N6" s="24">
        <v>40.619999999999997</v>
      </c>
      <c r="O6" s="24">
        <v>66.5</v>
      </c>
      <c r="P6" s="25">
        <f>SQRT((N6-O6)^2)</f>
        <v>25.880000000000003</v>
      </c>
      <c r="Q6" s="7">
        <v>-0.89214000000000004</v>
      </c>
      <c r="R6" s="7">
        <v>-0.55147999999999997</v>
      </c>
      <c r="S6" s="24">
        <f>SQRT((Q6-R6)^2)</f>
        <v>0.34066000000000007</v>
      </c>
      <c r="T6" s="7">
        <v>6.9760000159999898</v>
      </c>
      <c r="U6" s="7">
        <v>18.671006720000001</v>
      </c>
      <c r="V6" s="24">
        <f>SQRT((T6-U6)^2)</f>
        <v>11.695006704000011</v>
      </c>
    </row>
    <row r="7" spans="1:22" x14ac:dyDescent="0.35">
      <c r="A7" s="24" t="s">
        <v>29</v>
      </c>
      <c r="B7" s="29" t="s">
        <v>23</v>
      </c>
      <c r="C7" s="24">
        <v>1</v>
      </c>
      <c r="D7" s="24">
        <v>-0.13602500000000001</v>
      </c>
      <c r="E7" s="24">
        <v>-0.25434499999999899</v>
      </c>
      <c r="F7" s="24">
        <v>1</v>
      </c>
      <c r="G7" s="24">
        <v>3</v>
      </c>
      <c r="H7" s="24">
        <v>0</v>
      </c>
      <c r="I7" s="24">
        <v>2</v>
      </c>
      <c r="J7" s="24">
        <f t="shared" si="0"/>
        <v>4</v>
      </c>
      <c r="K7" s="24">
        <v>278.49220000000003</v>
      </c>
      <c r="L7" s="24">
        <v>137.13999999999999</v>
      </c>
      <c r="M7" s="26">
        <f t="shared" si="1"/>
        <v>207.81610000000001</v>
      </c>
      <c r="N7" s="24">
        <v>40.619999999999997</v>
      </c>
      <c r="O7" s="24">
        <v>68</v>
      </c>
      <c r="P7" s="25">
        <f>SQRT((N7-O7)^2)</f>
        <v>27.380000000000003</v>
      </c>
      <c r="Q7" s="7">
        <v>-0.89214000000000004</v>
      </c>
      <c r="R7" s="7">
        <v>2.9967600000000001</v>
      </c>
      <c r="S7" s="24">
        <f>SQRT((Q7-R7)^2)</f>
        <v>3.8889</v>
      </c>
      <c r="T7" s="7">
        <v>6.9760000159999898</v>
      </c>
      <c r="U7" s="7">
        <v>13.057153348</v>
      </c>
      <c r="V7" s="24">
        <f>SQRT((T7-U7)^2)</f>
        <v>6.0811533320000102</v>
      </c>
    </row>
    <row r="8" spans="1:22" s="4" customFormat="1" x14ac:dyDescent="0.35">
      <c r="A8" s="24" t="s">
        <v>30</v>
      </c>
      <c r="B8" s="24" t="s">
        <v>26</v>
      </c>
      <c r="C8" s="24">
        <v>1</v>
      </c>
      <c r="D8" s="24">
        <v>-1.5500449999999999</v>
      </c>
      <c r="E8" s="24">
        <v>-2.2387149999999898</v>
      </c>
      <c r="F8" s="24">
        <v>2</v>
      </c>
      <c r="G8" s="24">
        <v>6</v>
      </c>
      <c r="H8" s="24">
        <v>0</v>
      </c>
      <c r="I8" s="24">
        <v>2</v>
      </c>
      <c r="J8" s="24">
        <f t="shared" si="0"/>
        <v>6</v>
      </c>
      <c r="K8" s="24">
        <v>278.49220000000003</v>
      </c>
      <c r="L8" s="7">
        <v>435.5</v>
      </c>
      <c r="M8" s="26">
        <f t="shared" si="1"/>
        <v>356.99610000000001</v>
      </c>
      <c r="N8" s="24">
        <v>40.619999999999997</v>
      </c>
      <c r="O8" s="7">
        <v>112</v>
      </c>
      <c r="P8" s="25">
        <f>SQRT((N8-O8)^2)</f>
        <v>71.38</v>
      </c>
      <c r="Q8" s="7">
        <v>-0.89214000000000004</v>
      </c>
      <c r="R8" s="7">
        <v>-4.9464600000000001</v>
      </c>
      <c r="S8" s="24">
        <f>SQRT((Q8-R8)^2)</f>
        <v>4.0543199999999997</v>
      </c>
      <c r="T8" s="7">
        <v>6.9760000159999898</v>
      </c>
      <c r="U8" s="7">
        <v>17.649359856</v>
      </c>
      <c r="V8" s="24">
        <f>SQRT((T8-U8)^2)</f>
        <v>10.67335984000001</v>
      </c>
    </row>
    <row r="9" spans="1:22" s="3" customFormat="1" x14ac:dyDescent="0.35">
      <c r="A9" s="21" t="s">
        <v>31</v>
      </c>
      <c r="B9" s="30" t="s">
        <v>26</v>
      </c>
      <c r="C9" s="21">
        <v>1</v>
      </c>
      <c r="D9" s="2">
        <v>-2.0217000000000001</v>
      </c>
      <c r="E9" s="2">
        <v>-2.4112899999999899</v>
      </c>
      <c r="F9" s="21">
        <v>1</v>
      </c>
      <c r="G9" s="21">
        <v>4</v>
      </c>
      <c r="H9" s="21">
        <v>0</v>
      </c>
      <c r="I9" s="21">
        <v>2</v>
      </c>
      <c r="J9" s="21">
        <f t="shared" si="0"/>
        <v>5</v>
      </c>
      <c r="K9" s="21">
        <v>278.49220000000003</v>
      </c>
      <c r="L9" s="21">
        <v>180.04</v>
      </c>
      <c r="M9" s="23">
        <f t="shared" si="1"/>
        <v>229.26609999999999</v>
      </c>
      <c r="N9" s="21">
        <v>40.619999999999997</v>
      </c>
      <c r="O9" s="21">
        <v>63.6</v>
      </c>
      <c r="P9" s="22">
        <f>SQRT((N9-O9)^2)</f>
        <v>22.980000000000004</v>
      </c>
      <c r="Q9" s="2">
        <v>-0.89214000000000004</v>
      </c>
      <c r="R9" s="2">
        <v>1.7504900000000001</v>
      </c>
      <c r="S9" s="21">
        <f>SQRT((Q9-R9)^2)</f>
        <v>2.64263</v>
      </c>
      <c r="T9" s="2">
        <v>6.9760000159999898</v>
      </c>
      <c r="U9" s="2">
        <v>10.548313339999901</v>
      </c>
      <c r="V9" s="21">
        <f>SQRT((T9-U9)^2)</f>
        <v>3.5723133239999108</v>
      </c>
    </row>
    <row r="10" spans="1:22" x14ac:dyDescent="0.35">
      <c r="A10" s="24" t="s">
        <v>32</v>
      </c>
      <c r="B10" s="31" t="s">
        <v>26</v>
      </c>
      <c r="C10" s="24">
        <v>1</v>
      </c>
      <c r="D10" s="7">
        <v>-1.54619</v>
      </c>
      <c r="E10" s="7">
        <v>-2.07314499999999</v>
      </c>
      <c r="F10" s="24">
        <v>3</v>
      </c>
      <c r="G10" s="24">
        <v>3</v>
      </c>
      <c r="H10" s="24">
        <v>0</v>
      </c>
      <c r="I10" s="24">
        <v>2</v>
      </c>
      <c r="J10" s="24">
        <f t="shared" si="0"/>
        <v>2</v>
      </c>
      <c r="K10" s="24">
        <v>278.49220000000003</v>
      </c>
      <c r="L10" s="24">
        <v>323.18</v>
      </c>
      <c r="M10" s="26">
        <f t="shared" si="1"/>
        <v>300.83609999999999</v>
      </c>
      <c r="N10" s="24">
        <v>40.619999999999997</v>
      </c>
      <c r="O10" s="24">
        <v>115</v>
      </c>
      <c r="P10" s="25">
        <f>SQRT((N10-O10)^2)</f>
        <v>74.38</v>
      </c>
      <c r="Q10" s="7">
        <v>-0.89214000000000004</v>
      </c>
      <c r="R10" s="7">
        <v>0.38932</v>
      </c>
      <c r="S10" s="24">
        <f>SQRT((Q10-R10)^2)</f>
        <v>1.28146</v>
      </c>
      <c r="T10" s="7">
        <v>6.9760000159999898</v>
      </c>
      <c r="U10" s="7">
        <v>14.9821133359999</v>
      </c>
      <c r="V10" s="24">
        <f>SQRT((T10-U10)^2)</f>
        <v>8.0061133199999102</v>
      </c>
    </row>
    <row r="11" spans="1:22" x14ac:dyDescent="0.35">
      <c r="A11" s="24" t="s">
        <v>33</v>
      </c>
      <c r="B11" s="31" t="s">
        <v>26</v>
      </c>
      <c r="C11" s="24">
        <v>1</v>
      </c>
      <c r="D11" s="7">
        <v>-0.61556999999999995</v>
      </c>
      <c r="E11" s="7">
        <v>-0.95529499999999901</v>
      </c>
      <c r="F11" s="24">
        <v>2</v>
      </c>
      <c r="G11" s="24">
        <v>3</v>
      </c>
      <c r="H11" s="24">
        <v>0</v>
      </c>
      <c r="I11" s="24">
        <v>2</v>
      </c>
      <c r="J11" s="24">
        <f t="shared" si="0"/>
        <v>3</v>
      </c>
      <c r="K11" s="24">
        <v>278.49220000000003</v>
      </c>
      <c r="L11" s="7">
        <v>276.74</v>
      </c>
      <c r="M11" s="26">
        <f t="shared" si="1"/>
        <v>277.61610000000002</v>
      </c>
      <c r="N11" s="24">
        <v>40.619999999999997</v>
      </c>
      <c r="O11" s="7">
        <v>83.6</v>
      </c>
      <c r="P11" s="25">
        <f>SQRT((N11-O11)^2)</f>
        <v>42.98</v>
      </c>
      <c r="Q11" s="7">
        <v>-0.89214000000000004</v>
      </c>
      <c r="R11" s="7">
        <v>6.7479999999999998E-2</v>
      </c>
      <c r="S11" s="24">
        <f>SQRT((Q11-R11)^2)</f>
        <v>0.95962000000000003</v>
      </c>
      <c r="T11" s="7">
        <v>6.9760000159999898</v>
      </c>
      <c r="U11" s="7">
        <v>12.6077000679999</v>
      </c>
      <c r="V11" s="24">
        <f>SQRT((T11-U11)^2)</f>
        <v>5.6317000519999105</v>
      </c>
    </row>
    <row r="12" spans="1:22" x14ac:dyDescent="0.35">
      <c r="A12" s="24" t="s">
        <v>34</v>
      </c>
      <c r="B12" s="31" t="s">
        <v>23</v>
      </c>
      <c r="C12" s="24">
        <v>0</v>
      </c>
      <c r="D12" s="7">
        <v>-1.7153849999999999</v>
      </c>
      <c r="E12" s="7">
        <v>-2.5766849999999901</v>
      </c>
      <c r="F12" s="24">
        <v>4</v>
      </c>
      <c r="G12" s="24">
        <v>8</v>
      </c>
      <c r="H12" s="24">
        <v>0</v>
      </c>
      <c r="I12" s="24">
        <v>2</v>
      </c>
      <c r="J12" s="24">
        <f t="shared" si="0"/>
        <v>6</v>
      </c>
      <c r="K12" s="24">
        <v>278.49220000000003</v>
      </c>
      <c r="L12" s="24">
        <v>337.5</v>
      </c>
      <c r="M12" s="26">
        <f t="shared" si="1"/>
        <v>307.99610000000001</v>
      </c>
      <c r="N12" s="24">
        <v>40.619999999999997</v>
      </c>
      <c r="O12" s="24">
        <v>238</v>
      </c>
      <c r="P12" s="25">
        <f>SQRT((N12-O12)^2)</f>
        <v>197.38</v>
      </c>
      <c r="Q12" s="7">
        <v>-0.89214000000000004</v>
      </c>
      <c r="R12" s="7">
        <v>1.96757</v>
      </c>
      <c r="S12" s="24">
        <f>SQRT((Q12-R12)^2)</f>
        <v>2.8597100000000002</v>
      </c>
      <c r="T12" s="7">
        <v>6.9760000159999898</v>
      </c>
      <c r="U12" s="7">
        <v>17.598199959999999</v>
      </c>
      <c r="V12" s="24">
        <f>SQRT((T12-U12)^2)</f>
        <v>10.622199944000009</v>
      </c>
    </row>
    <row r="13" spans="1:22" x14ac:dyDescent="0.35">
      <c r="A13" s="24" t="s">
        <v>35</v>
      </c>
      <c r="B13" s="31" t="s">
        <v>26</v>
      </c>
      <c r="C13" s="24">
        <v>1</v>
      </c>
      <c r="D13" s="7">
        <v>-2.3927100000000001</v>
      </c>
      <c r="E13" s="7">
        <v>-2.9736799999999901</v>
      </c>
      <c r="F13" s="24">
        <v>1</v>
      </c>
      <c r="G13" s="24">
        <v>3</v>
      </c>
      <c r="H13" s="24">
        <v>0</v>
      </c>
      <c r="I13" s="24">
        <v>2</v>
      </c>
      <c r="J13" s="24">
        <f t="shared" si="0"/>
        <v>4</v>
      </c>
      <c r="K13" s="24">
        <v>278.49220000000003</v>
      </c>
      <c r="L13" s="7">
        <v>244.26</v>
      </c>
      <c r="M13" s="26">
        <f t="shared" si="1"/>
        <v>261.37610000000001</v>
      </c>
      <c r="N13" s="24">
        <v>40.619999999999997</v>
      </c>
      <c r="O13" s="7">
        <v>37.299999999999997</v>
      </c>
      <c r="P13" s="25">
        <f>SQRT((N13-O13)^2)</f>
        <v>3.3200000000000003</v>
      </c>
      <c r="Q13" s="7">
        <v>-0.89214000000000004</v>
      </c>
      <c r="R13" s="7">
        <v>-1.1512199999999999</v>
      </c>
      <c r="S13" s="24">
        <f>SQRT((Q13-R13)^2)</f>
        <v>0.25907999999999987</v>
      </c>
      <c r="T13" s="7">
        <v>6.9760000159999898</v>
      </c>
      <c r="U13" s="7">
        <v>10.524460048</v>
      </c>
      <c r="V13" s="24">
        <f>SQRT((T13-U13)^2)</f>
        <v>3.5484600320000101</v>
      </c>
    </row>
    <row r="14" spans="1:22" x14ac:dyDescent="0.35">
      <c r="A14" s="24" t="s">
        <v>36</v>
      </c>
      <c r="B14" s="31" t="s">
        <v>26</v>
      </c>
      <c r="C14" s="24">
        <v>1</v>
      </c>
      <c r="D14" s="7">
        <v>-3.0023899999999899</v>
      </c>
      <c r="E14" s="7">
        <v>-3.7852049999999902</v>
      </c>
      <c r="F14" s="24">
        <v>3</v>
      </c>
      <c r="G14" s="24">
        <v>7</v>
      </c>
      <c r="H14" s="24">
        <v>0</v>
      </c>
      <c r="I14" s="24">
        <v>2</v>
      </c>
      <c r="J14" s="24">
        <f t="shared" si="0"/>
        <v>6</v>
      </c>
      <c r="K14" s="24">
        <v>278.49220000000003</v>
      </c>
      <c r="L14" s="24">
        <v>330.74</v>
      </c>
      <c r="M14" s="26">
        <f t="shared" si="1"/>
        <v>304.61610000000002</v>
      </c>
      <c r="N14" s="24">
        <v>40.619999999999997</v>
      </c>
      <c r="O14" s="24">
        <v>131</v>
      </c>
      <c r="P14" s="25">
        <f>SQRT((N14-O14)^2)</f>
        <v>90.38</v>
      </c>
      <c r="Q14" s="7">
        <v>-0.89214000000000004</v>
      </c>
      <c r="R14" s="7">
        <v>-0.29110999999999998</v>
      </c>
      <c r="S14" s="24">
        <f>SQRT((Q14-R14)^2)</f>
        <v>0.60103000000000006</v>
      </c>
      <c r="T14" s="7">
        <v>6.9760000159999898</v>
      </c>
      <c r="U14" s="7">
        <v>14.188286672</v>
      </c>
      <c r="V14" s="24">
        <f>SQRT((T14-U14)^2)</f>
        <v>7.2122866560000105</v>
      </c>
    </row>
    <row r="15" spans="1:22" x14ac:dyDescent="0.35">
      <c r="A15" s="24" t="s">
        <v>37</v>
      </c>
      <c r="B15" s="31" t="s">
        <v>26</v>
      </c>
      <c r="C15" s="24">
        <v>1</v>
      </c>
      <c r="D15" s="7">
        <v>-1.9781150000000001</v>
      </c>
      <c r="E15" s="7">
        <v>-2.44661999999999</v>
      </c>
      <c r="F15" s="24">
        <v>1</v>
      </c>
      <c r="G15" s="24">
        <v>4</v>
      </c>
      <c r="H15" s="24">
        <v>0</v>
      </c>
      <c r="I15" s="24">
        <v>2</v>
      </c>
      <c r="J15" s="24">
        <f t="shared" si="0"/>
        <v>5</v>
      </c>
      <c r="K15" s="24">
        <v>278.49220000000003</v>
      </c>
      <c r="L15" s="24">
        <v>357.8</v>
      </c>
      <c r="M15" s="26">
        <f t="shared" si="1"/>
        <v>318.14610000000005</v>
      </c>
      <c r="N15" s="24">
        <v>40.619999999999997</v>
      </c>
      <c r="O15" s="24">
        <v>68.5</v>
      </c>
      <c r="P15" s="25">
        <f>SQRT((N15-O15)^2)</f>
        <v>27.880000000000003</v>
      </c>
      <c r="Q15" s="7">
        <v>-0.89214000000000004</v>
      </c>
      <c r="R15" s="7">
        <v>-3.2852800000000002</v>
      </c>
      <c r="S15" s="24">
        <f>SQRT((Q15-R15)^2)</f>
        <v>2.3931400000000003</v>
      </c>
      <c r="T15" s="7">
        <v>6.9760000159999898</v>
      </c>
      <c r="U15" s="7">
        <v>9.9646333519999999</v>
      </c>
      <c r="V15" s="24">
        <f>SQRT((T15-U15)^2)</f>
        <v>2.9886333360000101</v>
      </c>
    </row>
    <row r="16" spans="1:22" x14ac:dyDescent="0.35">
      <c r="A16" s="24" t="s">
        <v>38</v>
      </c>
      <c r="B16" s="31" t="s">
        <v>26</v>
      </c>
      <c r="C16" s="24">
        <v>1</v>
      </c>
      <c r="D16" s="7">
        <v>-1.6668449999999999</v>
      </c>
      <c r="E16" s="7">
        <v>-2.0031099999999902</v>
      </c>
      <c r="F16" s="24">
        <v>1</v>
      </c>
      <c r="G16" s="24">
        <v>3</v>
      </c>
      <c r="H16" s="24">
        <v>0</v>
      </c>
      <c r="I16" s="24">
        <v>2</v>
      </c>
      <c r="J16" s="24">
        <f t="shared" si="0"/>
        <v>4</v>
      </c>
      <c r="K16" s="24">
        <v>278.49220000000003</v>
      </c>
      <c r="L16" s="24">
        <v>254.28</v>
      </c>
      <c r="M16" s="26">
        <f t="shared" si="1"/>
        <v>266.3861</v>
      </c>
      <c r="N16" s="24">
        <v>40.619999999999997</v>
      </c>
      <c r="O16" s="24">
        <v>54.4</v>
      </c>
      <c r="P16" s="25">
        <f>SQRT((N16-O16)^2)</f>
        <v>13.780000000000001</v>
      </c>
      <c r="Q16" s="7">
        <v>-0.89214000000000004</v>
      </c>
      <c r="R16" s="7">
        <v>-1.21231</v>
      </c>
      <c r="S16" s="24">
        <f>SQRT((Q16-R16)^2)</f>
        <v>0.32016999999999995</v>
      </c>
      <c r="T16" s="7">
        <v>6.9760000159999898</v>
      </c>
      <c r="U16" s="7">
        <v>11.392180024</v>
      </c>
      <c r="V16" s="24">
        <f>SQRT((T16-U16)^2)</f>
        <v>4.4161800080000102</v>
      </c>
    </row>
    <row r="17" spans="1:22" x14ac:dyDescent="0.35">
      <c r="A17" s="24" t="s">
        <v>39</v>
      </c>
      <c r="B17" s="31" t="s">
        <v>23</v>
      </c>
      <c r="C17" s="24">
        <v>0</v>
      </c>
      <c r="D17" s="7">
        <v>-0.44870500000000002</v>
      </c>
      <c r="E17" s="7">
        <v>-0.66234999999999999</v>
      </c>
      <c r="F17" s="24">
        <v>4</v>
      </c>
      <c r="G17" s="24">
        <v>4</v>
      </c>
      <c r="H17" s="24">
        <v>0</v>
      </c>
      <c r="I17" s="24">
        <v>2</v>
      </c>
      <c r="J17" s="24">
        <f t="shared" si="0"/>
        <v>2</v>
      </c>
      <c r="K17" s="24">
        <v>278.49220000000003</v>
      </c>
      <c r="L17" s="24">
        <v>295.29000000000002</v>
      </c>
      <c r="M17" s="26">
        <f t="shared" si="1"/>
        <v>286.89110000000005</v>
      </c>
      <c r="N17" s="24">
        <v>40.619999999999997</v>
      </c>
      <c r="O17" s="24">
        <v>84.1</v>
      </c>
      <c r="P17" s="25">
        <f>SQRT((N17-O17)^2)</f>
        <v>43.48</v>
      </c>
      <c r="Q17" s="7">
        <v>-0.89214000000000004</v>
      </c>
      <c r="R17" s="7">
        <v>-1.72329</v>
      </c>
      <c r="S17" s="24">
        <f>SQRT((Q17-R17)^2)</f>
        <v>0.83114999999999994</v>
      </c>
      <c r="T17" s="7">
        <v>6.9760000159999898</v>
      </c>
      <c r="U17" s="7">
        <v>10.627966696</v>
      </c>
      <c r="V17" s="24">
        <f>SQRT((T17-U17)^2)</f>
        <v>3.6519666800000099</v>
      </c>
    </row>
    <row r="18" spans="1:22" x14ac:dyDescent="0.35">
      <c r="A18" s="24" t="s">
        <v>40</v>
      </c>
      <c r="B18" s="31" t="s">
        <v>26</v>
      </c>
      <c r="C18" s="24">
        <v>1</v>
      </c>
      <c r="D18" s="7">
        <v>-1.23339499999999</v>
      </c>
      <c r="E18" s="7">
        <v>-1.65838</v>
      </c>
      <c r="F18" s="24">
        <v>2</v>
      </c>
      <c r="G18" s="24">
        <v>2</v>
      </c>
      <c r="H18" s="24">
        <v>0</v>
      </c>
      <c r="I18" s="24">
        <v>2</v>
      </c>
      <c r="J18" s="24">
        <f t="shared" si="0"/>
        <v>2</v>
      </c>
      <c r="K18" s="24">
        <v>278.49220000000003</v>
      </c>
      <c r="L18" s="24">
        <v>151.16</v>
      </c>
      <c r="M18" s="26">
        <f t="shared" si="1"/>
        <v>214.8261</v>
      </c>
      <c r="N18" s="24">
        <v>40.619999999999997</v>
      </c>
      <c r="O18" s="24">
        <v>49.3</v>
      </c>
      <c r="P18" s="25">
        <f>SQRT((N18-O18)^2)</f>
        <v>8.68</v>
      </c>
      <c r="Q18" s="7">
        <v>-0.89214000000000004</v>
      </c>
      <c r="R18" s="7">
        <v>1.66123</v>
      </c>
      <c r="S18" s="24">
        <f>SQRT((Q18-R18)^2)</f>
        <v>2.5533700000000001</v>
      </c>
      <c r="T18" s="7">
        <v>6.9760000159999898</v>
      </c>
      <c r="U18" s="7">
        <v>15.230606679999999</v>
      </c>
      <c r="V18" s="24">
        <f>SQRT((T18-U18)^2)</f>
        <v>8.2546066640000095</v>
      </c>
    </row>
    <row r="19" spans="1:22" x14ac:dyDescent="0.35">
      <c r="A19" s="24" t="s">
        <v>41</v>
      </c>
      <c r="B19" s="31" t="s">
        <v>26</v>
      </c>
      <c r="C19" s="24">
        <v>1</v>
      </c>
      <c r="D19" s="7">
        <v>-1.147335</v>
      </c>
      <c r="E19" s="7">
        <v>-1.4619249999999999</v>
      </c>
      <c r="F19" s="24">
        <v>2</v>
      </c>
      <c r="G19" s="24">
        <v>3</v>
      </c>
      <c r="H19" s="24">
        <v>0</v>
      </c>
      <c r="I19" s="24">
        <v>2</v>
      </c>
      <c r="J19" s="24">
        <f t="shared" si="0"/>
        <v>3</v>
      </c>
      <c r="K19" s="24">
        <v>278.49220000000003</v>
      </c>
      <c r="L19" s="24">
        <v>232.23</v>
      </c>
      <c r="M19" s="26">
        <f t="shared" si="1"/>
        <v>255.36110000000002</v>
      </c>
      <c r="N19" s="24">
        <v>40.619999999999997</v>
      </c>
      <c r="O19" s="24">
        <v>75.3</v>
      </c>
      <c r="P19" s="25">
        <f>SQRT((N19-O19)^2)</f>
        <v>34.68</v>
      </c>
      <c r="Q19" s="7">
        <v>-0.89214000000000004</v>
      </c>
      <c r="R19" s="7">
        <v>1.4020699999999999</v>
      </c>
      <c r="S19" s="24">
        <f>SQRT((Q19-R19)^2)</f>
        <v>2.2942100000000001</v>
      </c>
      <c r="T19" s="7">
        <v>6.9760000159999898</v>
      </c>
      <c r="U19" s="7">
        <v>12.799966724000001</v>
      </c>
      <c r="V19" s="24">
        <f>SQRT((T19-U19)^2)</f>
        <v>5.823966708000011</v>
      </c>
    </row>
    <row r="20" spans="1:22" x14ac:dyDescent="0.35">
      <c r="A20" s="24" t="s">
        <v>42</v>
      </c>
      <c r="B20" s="31" t="s">
        <v>23</v>
      </c>
      <c r="C20" s="24">
        <v>0</v>
      </c>
      <c r="D20" s="7">
        <v>-0.13264499999999901</v>
      </c>
      <c r="E20" s="7">
        <v>-0.19284000000000001</v>
      </c>
      <c r="F20" s="24">
        <v>2</v>
      </c>
      <c r="G20" s="24">
        <v>6</v>
      </c>
      <c r="H20" s="24">
        <v>0</v>
      </c>
      <c r="I20" s="24">
        <v>2</v>
      </c>
      <c r="J20" s="24">
        <f t="shared" si="0"/>
        <v>6</v>
      </c>
      <c r="K20" s="24">
        <v>278.49220000000003</v>
      </c>
      <c r="L20" s="24">
        <v>331.3</v>
      </c>
      <c r="M20" s="26">
        <f t="shared" si="1"/>
        <v>304.89610000000005</v>
      </c>
      <c r="N20" s="24">
        <v>40.619999999999997</v>
      </c>
      <c r="O20" s="24">
        <v>108</v>
      </c>
      <c r="P20" s="25">
        <f>SQRT((N20-O20)^2)</f>
        <v>67.38</v>
      </c>
      <c r="Q20" s="7">
        <v>-0.89214000000000004</v>
      </c>
      <c r="R20" s="7">
        <v>-2.3823099999999999</v>
      </c>
      <c r="S20" s="24">
        <f>SQRT((Q20-R20)^2)</f>
        <v>1.49017</v>
      </c>
      <c r="T20" s="7">
        <v>6.9760000159999898</v>
      </c>
      <c r="U20" s="7">
        <v>10.9499648159999</v>
      </c>
      <c r="V20" s="24">
        <f>SQRT((T20-U20)^2)</f>
        <v>3.9739647999999104</v>
      </c>
    </row>
    <row r="21" spans="1:22" x14ac:dyDescent="0.35">
      <c r="A21" s="24" t="s">
        <v>43</v>
      </c>
      <c r="B21" s="31" t="s">
        <v>26</v>
      </c>
      <c r="C21" s="24">
        <v>1</v>
      </c>
      <c r="D21" s="7">
        <v>-0.46737499999999998</v>
      </c>
      <c r="E21" s="7">
        <v>-0.63396999999999704</v>
      </c>
      <c r="F21" s="24">
        <v>2</v>
      </c>
      <c r="G21" s="24">
        <v>5</v>
      </c>
      <c r="H21" s="24">
        <v>0</v>
      </c>
      <c r="I21" s="24">
        <v>2</v>
      </c>
      <c r="J21" s="24">
        <f t="shared" si="0"/>
        <v>5</v>
      </c>
      <c r="K21" s="24">
        <v>278.49220000000003</v>
      </c>
      <c r="L21" s="24">
        <v>418.56599999999997</v>
      </c>
      <c r="M21" s="26">
        <f t="shared" si="1"/>
        <v>348.52909999999997</v>
      </c>
      <c r="N21" s="24">
        <v>40.619999999999997</v>
      </c>
      <c r="O21" s="24">
        <v>72.8</v>
      </c>
      <c r="P21" s="25">
        <f>SQRT((N21-O21)^2)</f>
        <v>32.18</v>
      </c>
      <c r="Q21" s="7">
        <v>-0.89214000000000004</v>
      </c>
      <c r="R21" s="7">
        <v>-3.2522899999999999</v>
      </c>
      <c r="S21" s="24">
        <f>SQRT((Q21-R21)^2)</f>
        <v>2.36015</v>
      </c>
      <c r="T21" s="7">
        <v>6.9760000159999898</v>
      </c>
      <c r="U21" s="7">
        <v>10.884953255999999</v>
      </c>
      <c r="V21" s="24">
        <f>SQRT((T21-U21)^2)</f>
        <v>3.9089532400000095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B7518-2D13-4D51-A837-FC50926A9983}">
  <dimension ref="A1:C21"/>
  <sheetViews>
    <sheetView tabSelected="1" zoomScale="70" zoomScaleNormal="70" workbookViewId="0">
      <selection activeCell="L19" sqref="L19"/>
    </sheetView>
  </sheetViews>
  <sheetFormatPr defaultRowHeight="14.5" x14ac:dyDescent="0.35"/>
  <cols>
    <col min="1" max="1" width="22.26953125" style="13" bestFit="1" customWidth="1"/>
    <col min="2" max="2" width="14.54296875" bestFit="1" customWidth="1"/>
    <col min="3" max="3" width="21.81640625" bestFit="1" customWidth="1"/>
  </cols>
  <sheetData>
    <row r="1" spans="1:3" s="11" customFormat="1" x14ac:dyDescent="0.35">
      <c r="A1" s="10" t="s">
        <v>0</v>
      </c>
      <c r="B1" s="11" t="s">
        <v>44</v>
      </c>
      <c r="C1" s="11" t="s">
        <v>45</v>
      </c>
    </row>
    <row r="2" spans="1:3" x14ac:dyDescent="0.35">
      <c r="A2" s="6" t="s">
        <v>22</v>
      </c>
      <c r="B2" t="s">
        <v>23</v>
      </c>
      <c r="C2">
        <v>0.42799999999999999</v>
      </c>
    </row>
    <row r="3" spans="1:3" x14ac:dyDescent="0.35">
      <c r="A3" s="6" t="s">
        <v>24</v>
      </c>
      <c r="B3" t="s">
        <v>23</v>
      </c>
      <c r="C3">
        <v>0.23799999999999999</v>
      </c>
    </row>
    <row r="4" spans="1:3" x14ac:dyDescent="0.35">
      <c r="A4" s="12" t="s">
        <v>25</v>
      </c>
      <c r="B4" t="s">
        <v>23</v>
      </c>
      <c r="C4">
        <v>0.36199999999999999</v>
      </c>
    </row>
    <row r="5" spans="1:3" x14ac:dyDescent="0.35">
      <c r="A5" s="12" t="s">
        <v>27</v>
      </c>
      <c r="B5" t="s">
        <v>23</v>
      </c>
      <c r="C5">
        <v>0.35799999999999998</v>
      </c>
    </row>
    <row r="6" spans="1:3" x14ac:dyDescent="0.35">
      <c r="A6" s="6" t="s">
        <v>28</v>
      </c>
      <c r="B6" t="s">
        <v>23</v>
      </c>
      <c r="C6">
        <v>0.313</v>
      </c>
    </row>
    <row r="7" spans="1:3" x14ac:dyDescent="0.35">
      <c r="A7" s="6" t="s">
        <v>29</v>
      </c>
      <c r="B7" t="s">
        <v>23</v>
      </c>
      <c r="C7">
        <v>0.17399999999999999</v>
      </c>
    </row>
    <row r="8" spans="1:3" x14ac:dyDescent="0.35">
      <c r="A8" s="6" t="s">
        <v>30</v>
      </c>
      <c r="B8" t="s">
        <v>26</v>
      </c>
      <c r="C8">
        <v>0.77500000000000002</v>
      </c>
    </row>
    <row r="9" spans="1:3" s="3" customFormat="1" x14ac:dyDescent="0.35">
      <c r="A9" s="5" t="s">
        <v>31</v>
      </c>
      <c r="B9" s="3" t="s">
        <v>26</v>
      </c>
      <c r="C9" s="3">
        <v>0.86399999999999999</v>
      </c>
    </row>
    <row r="10" spans="1:3" x14ac:dyDescent="0.35">
      <c r="A10" s="6" t="s">
        <v>32</v>
      </c>
      <c r="B10" t="s">
        <v>26</v>
      </c>
      <c r="C10">
        <v>0.68200000000000005</v>
      </c>
    </row>
    <row r="11" spans="1:3" x14ac:dyDescent="0.35">
      <c r="A11" s="6" t="s">
        <v>33</v>
      </c>
      <c r="B11" t="s">
        <v>26</v>
      </c>
      <c r="C11">
        <v>0.5</v>
      </c>
    </row>
    <row r="12" spans="1:3" x14ac:dyDescent="0.35">
      <c r="A12" s="6" t="s">
        <v>34</v>
      </c>
      <c r="B12" t="s">
        <v>23</v>
      </c>
      <c r="C12">
        <v>0.46300000000000002</v>
      </c>
    </row>
    <row r="13" spans="1:3" x14ac:dyDescent="0.35">
      <c r="A13" s="6" t="s">
        <v>35</v>
      </c>
      <c r="B13" t="s">
        <v>26</v>
      </c>
      <c r="C13">
        <v>1.0960000000000001</v>
      </c>
    </row>
    <row r="14" spans="1:3" x14ac:dyDescent="0.35">
      <c r="A14" s="6" t="s">
        <v>36</v>
      </c>
      <c r="B14" t="s">
        <v>26</v>
      </c>
      <c r="C14">
        <v>1.091</v>
      </c>
    </row>
    <row r="15" spans="1:3" x14ac:dyDescent="0.35">
      <c r="A15" s="6" t="s">
        <v>37</v>
      </c>
      <c r="B15" t="s">
        <v>26</v>
      </c>
      <c r="C15">
        <v>1.1419999999999999</v>
      </c>
    </row>
    <row r="16" spans="1:3" x14ac:dyDescent="0.35">
      <c r="A16" s="6" t="s">
        <v>38</v>
      </c>
      <c r="B16" t="s">
        <v>26</v>
      </c>
      <c r="C16">
        <v>0.83299999999999996</v>
      </c>
    </row>
    <row r="17" spans="1:3" x14ac:dyDescent="0.35">
      <c r="A17" s="6" t="s">
        <v>39</v>
      </c>
      <c r="B17" t="s">
        <v>26</v>
      </c>
      <c r="C17">
        <v>0.55600000000000005</v>
      </c>
    </row>
    <row r="18" spans="1:3" x14ac:dyDescent="0.35">
      <c r="A18" s="6" t="s">
        <v>40</v>
      </c>
      <c r="B18" t="s">
        <v>23</v>
      </c>
      <c r="C18">
        <v>0.45</v>
      </c>
    </row>
    <row r="19" spans="1:3" x14ac:dyDescent="0.35">
      <c r="A19" s="6" t="s">
        <v>41</v>
      </c>
      <c r="B19" t="s">
        <v>26</v>
      </c>
      <c r="C19">
        <v>0.58799999999999997</v>
      </c>
    </row>
    <row r="20" spans="1:3" x14ac:dyDescent="0.35">
      <c r="A20" s="6" t="s">
        <v>42</v>
      </c>
      <c r="B20" t="s">
        <v>23</v>
      </c>
      <c r="C20">
        <v>0.443</v>
      </c>
    </row>
    <row r="21" spans="1:3" x14ac:dyDescent="0.35">
      <c r="A21" s="6" t="s">
        <v>43</v>
      </c>
      <c r="B21" t="s">
        <v>26</v>
      </c>
      <c r="C21">
        <v>0.751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values</vt:lpstr>
      <vt:lpstr>Output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CHAMBERS, LUKE I.</cp:lastModifiedBy>
  <dcterms:created xsi:type="dcterms:W3CDTF">2022-04-21T18:46:36Z</dcterms:created>
  <dcterms:modified xsi:type="dcterms:W3CDTF">2022-04-21T19:15:42Z</dcterms:modified>
</cp:coreProperties>
</file>